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TRS_OMTO\Закупки 2017\1 квартал\Н_0212_ОЗП_ПИР Рек ПС Песьяново Казанка\02_ЗД\"/>
    </mc:Choice>
  </mc:AlternateContent>
  <bookViews>
    <workbookView xWindow="120" yWindow="300" windowWidth="15180" windowHeight="8655"/>
  </bookViews>
  <sheets>
    <sheet name="форма 4" sheetId="5" r:id="rId1"/>
  </sheets>
  <definedNames>
    <definedName name="_xlnm.Print_Area" localSheetId="0">'форма 4'!$A$1:$G$50</definedName>
  </definedNames>
  <calcPr calcId="162913"/>
</workbook>
</file>

<file path=xl/calcChain.xml><?xml version="1.0" encoding="utf-8"?>
<calcChain xmlns="http://schemas.openxmlformats.org/spreadsheetml/2006/main">
  <c r="F31" i="5" l="1"/>
  <c r="F42" i="5"/>
  <c r="F6" i="5" l="1"/>
  <c r="F16" i="5" l="1"/>
  <c r="G16" i="5" s="1"/>
  <c r="G15" i="5"/>
  <c r="G11" i="5"/>
  <c r="F12" i="5"/>
  <c r="G12" i="5" s="1"/>
  <c r="F7" i="5" l="1"/>
  <c r="G7" i="5" s="1"/>
  <c r="G6" i="5"/>
  <c r="F43" i="5" l="1"/>
  <c r="G42" i="5" l="1"/>
  <c r="G31" i="5"/>
  <c r="G43" i="5" l="1"/>
</calcChain>
</file>

<file path=xl/sharedStrings.xml><?xml version="1.0" encoding="utf-8"?>
<sst xmlns="http://schemas.openxmlformats.org/spreadsheetml/2006/main" count="124" uniqueCount="43">
  <si>
    <r>
      <t xml:space="preserve">Срок </t>
    </r>
    <r>
      <rPr>
        <b/>
        <sz val="11"/>
        <rFont val="Times New Roman CYR"/>
        <family val="1"/>
        <charset val="204"/>
      </rPr>
      <t xml:space="preserve">начала </t>
    </r>
    <r>
      <rPr>
        <sz val="11"/>
        <rFont val="Times New Roman CYR"/>
        <family val="1"/>
        <charset val="204"/>
      </rPr>
      <t>выполнения работ</t>
    </r>
  </si>
  <si>
    <r>
      <t xml:space="preserve">Срок </t>
    </r>
    <r>
      <rPr>
        <b/>
        <sz val="11"/>
        <rFont val="Times New Roman CYR"/>
        <family val="1"/>
        <charset val="204"/>
      </rPr>
      <t>окончания</t>
    </r>
    <r>
      <rPr>
        <sz val="11"/>
        <rFont val="Times New Roman CYR"/>
        <family val="1"/>
        <charset val="204"/>
      </rPr>
      <t xml:space="preserve"> выполнения работ</t>
    </r>
  </si>
  <si>
    <t>№ этапа работ</t>
  </si>
  <si>
    <t xml:space="preserve">Наименование этапа работ                                   </t>
  </si>
  <si>
    <t>КАЛЕНДАРНЫЙ   ПЛАН</t>
  </si>
  <si>
    <t>1</t>
  </si>
  <si>
    <t>2</t>
  </si>
  <si>
    <t>3</t>
  </si>
  <si>
    <t>4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</si>
  <si>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</si>
  <si>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</si>
  <si>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Стоимость в текущих ценах с НДС 18%, рублей</t>
  </si>
  <si>
    <t>Финансирование по договору в текущих ценах,  с НДС 18%, рублей</t>
  </si>
  <si>
    <t>тыс.руб.</t>
  </si>
  <si>
    <t>Показатель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</si>
  <si>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</si>
  <si>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</si>
  <si>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</si>
  <si>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</si>
  <si>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</si>
  <si>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</si>
  <si>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ВСЕГО ПО ДОГОВОРУ</t>
  </si>
  <si>
    <t>Итого по объекту:</t>
  </si>
  <si>
    <t>I кв.</t>
  </si>
  <si>
    <t xml:space="preserve"> ---</t>
  </si>
  <si>
    <t xml:space="preserve">Разработка рабочей документации в соответствии с заданием на проектирование 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</si>
  <si>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</si>
  <si>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5</t>
  </si>
  <si>
    <t>Разработка ОТР</t>
  </si>
  <si>
    <t>1.1</t>
  </si>
  <si>
    <t>Получение положительного заключения достоверности определения сметной стоимости в негосударственной экспертной организации.</t>
  </si>
  <si>
    <t xml:space="preserve">____________________________________
(подпись, М.П.)
____________________________________
(фамилия, имя, отчество подписавшего, должность)
</t>
  </si>
  <si>
    <t>фамилия, имя, отчество подписавшего, должность)</t>
  </si>
  <si>
    <t>чч.мм.гг</t>
  </si>
  <si>
    <t>Разработка проектной документации в соответствии с заданием на проектирование (приложение 1 к договору)</t>
  </si>
  <si>
    <t>--</t>
  </si>
  <si>
    <t xml:space="preserve">Показатели инвестиционной программы АО "Тюменьэнерго" по объекту "Выполнение проектных работ по реконструкции ПС Песьяново и ПС Казанка Ишимского ТПО филиала АО "Тюменьэнерго"- "Тюменские распределительные сети"   </t>
  </si>
  <si>
    <t>Показатели инвестиционной программы АО "Тюменьэнерго" по объекту: Реконструкция ПС Песьяново (Замена трансформатора 2,5 МВА на 2,5 МВА с РПН, замена ячеек -10кВ К-6У на К-59 - 17 шт.)</t>
  </si>
  <si>
    <t>Объект: Реконструкция ПС Песьяново (Замена трансформатора 2,5 МВА на 2,5 МВА с РПН, замена ячеек -10кВ К-6У на К-59 - 17 шт.)</t>
  </si>
  <si>
    <t xml:space="preserve">на  выполнение проектных работ по реконструкции ПС Песьяново и ПС Казанка Ишимского ТПО филиала АО "Тюменьэнерго"- "Тюменские распределительные сети"   </t>
  </si>
  <si>
    <t>Показатели инвестиционной программы АО "Тюменьэнерго" по объекту: Реконструкция ПС Казанка (Замена масляных выключателей МКП-110 кВ на элегазовые ВЭБ-110 кВ 5 шт., замена масляных выключателей 35 кВС-35М на вакуумные ВР35НТ-3 шт.)</t>
  </si>
  <si>
    <t>Объект: Реконструкция ПС Казанка (Замена масляных выключателей МКП-110 кВ на элегазовые ВЭБ-110 кВ 6 шт., замена масляных выключателей 35 кВС-35М на вакуумные ВР35НТ-5 шт.)</t>
  </si>
  <si>
    <t>Приложение № 6    к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</si>
</sst>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0" tint="-0.34998626667073579"/>
      <name val="Times New Roman CYR"/>
      <family val="1"/>
      <charset val="204"/>
    </font>
    <font>
      <sz val="8"/>
      <color theme="0" tint="-0.34998626667073579"/>
      <name val="Times New Roman"/>
      <family val="1"/>
      <charset val="204"/>
    </font>
    <font>
      <sz val="10"/>
      <color theme="0" tint="-0.34998626667073579"/>
      <name val="Arial Cyr"/>
      <charset val="204"/>
    </font>
    <font>
      <b/>
      <sz val="11"/>
      <color theme="0" tint="-0.34998626667073579"/>
      <name val="Times New Roman CYR"/>
      <family val="1"/>
      <charset val="204"/>
    </font>
    <font>
      <b/>
      <i/>
      <sz val="11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0" fontId="4" fillId="0" borderId="0" xfId="0" applyFont="1"/>
    <xf numFmtId="49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Fill="1"/>
    <xf numFmtId="0" fontId="7" fillId="0" borderId="0" xfId="0" applyFont="1"/>
    <xf numFmtId="0" fontId="9" fillId="0" borderId="0" xfId="1" applyFont="1"/>
    <xf numFmtId="0" fontId="11" fillId="0" borderId="0" xfId="1" applyFont="1"/>
    <xf numFmtId="0" fontId="12" fillId="0" borderId="0" xfId="1" applyFont="1" applyBorder="1" applyAlignment="1"/>
    <xf numFmtId="0" fontId="10" fillId="0" borderId="0" xfId="1" applyFont="1" applyBorder="1" applyAlignment="1"/>
    <xf numFmtId="4" fontId="10" fillId="0" borderId="5" xfId="1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left" vertical="top" wrapText="1"/>
    </xf>
    <xf numFmtId="0" fontId="13" fillId="0" borderId="5" xfId="1" applyFont="1" applyBorder="1" applyAlignme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/>
    </xf>
    <xf numFmtId="0" fontId="15" fillId="0" borderId="0" xfId="0" applyFont="1" applyBorder="1" applyAlignment="1"/>
    <xf numFmtId="0" fontId="9" fillId="0" borderId="0" xfId="1" applyFont="1" applyBorder="1" applyAlignment="1">
      <alignment horizontal="center"/>
    </xf>
    <xf numFmtId="0" fontId="13" fillId="0" borderId="0" xfId="1" applyFont="1" applyBorder="1" applyAlignment="1">
      <alignment horizontal="right"/>
    </xf>
    <xf numFmtId="0" fontId="13" fillId="0" borderId="0" xfId="1" applyFont="1" applyBorder="1" applyAlignment="1"/>
    <xf numFmtId="4" fontId="13" fillId="0" borderId="0" xfId="1" applyNumberFormat="1" applyFont="1" applyBorder="1" applyAlignment="1">
      <alignment horizontal="center" vertical="center" wrapText="1"/>
    </xf>
    <xf numFmtId="4" fontId="13" fillId="4" borderId="15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0" xfId="1" applyFont="1"/>
    <xf numFmtId="0" fontId="17" fillId="0" borderId="0" xfId="0" applyFont="1" applyBorder="1"/>
    <xf numFmtId="0" fontId="19" fillId="0" borderId="0" xfId="0" applyFont="1" applyBorder="1" applyAlignment="1"/>
    <xf numFmtId="0" fontId="20" fillId="0" borderId="0" xfId="0" applyFont="1"/>
    <xf numFmtId="0" fontId="17" fillId="0" borderId="0" xfId="0" applyFont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9" fontId="1" fillId="3" borderId="19" xfId="0" applyNumberFormat="1" applyFont="1" applyFill="1" applyBorder="1" applyAlignment="1">
      <alignment horizontal="center" vertical="center"/>
    </xf>
    <xf numFmtId="49" fontId="2" fillId="3" borderId="22" xfId="0" applyNumberFormat="1" applyFont="1" applyFill="1" applyBorder="1" applyAlignment="1">
      <alignment horizontal="center" vertical="center"/>
    </xf>
    <xf numFmtId="4" fontId="2" fillId="3" borderId="23" xfId="0" applyNumberFormat="1" applyFont="1" applyFill="1" applyBorder="1" applyAlignment="1">
      <alignment horizontal="center" vertical="center"/>
    </xf>
    <xf numFmtId="4" fontId="2" fillId="3" borderId="22" xfId="0" applyNumberFormat="1" applyFont="1" applyFill="1" applyBorder="1" applyAlignment="1">
      <alignment horizontal="center" vertical="center"/>
    </xf>
    <xf numFmtId="4" fontId="13" fillId="4" borderId="9" xfId="0" applyNumberFormat="1" applyFont="1" applyFill="1" applyBorder="1" applyAlignment="1">
      <alignment horizontal="center" vertical="center" wrapText="1"/>
    </xf>
    <xf numFmtId="0" fontId="16" fillId="0" borderId="2" xfId="1" applyFont="1" applyBorder="1" applyAlignment="1">
      <alignment horizontal="center"/>
    </xf>
    <xf numFmtId="0" fontId="16" fillId="0" borderId="1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4" fontId="10" fillId="0" borderId="9" xfId="1" applyNumberFormat="1" applyFont="1" applyBorder="1" applyAlignment="1">
      <alignment horizontal="center" vertical="center" wrapText="1"/>
    </xf>
    <xf numFmtId="0" fontId="13" fillId="0" borderId="6" xfId="1" applyFont="1" applyBorder="1" applyAlignment="1"/>
    <xf numFmtId="4" fontId="10" fillId="0" borderId="6" xfId="1" applyNumberFormat="1" applyFont="1" applyBorder="1" applyAlignment="1">
      <alignment horizontal="center" vertical="center" wrapText="1"/>
    </xf>
    <xf numFmtId="4" fontId="10" fillId="0" borderId="10" xfId="1" applyNumberFormat="1" applyFont="1" applyBorder="1" applyAlignment="1">
      <alignment horizontal="center" vertical="center" wrapText="1"/>
    </xf>
    <xf numFmtId="4" fontId="13" fillId="0" borderId="6" xfId="1" applyNumberFormat="1" applyFont="1" applyBorder="1" applyAlignment="1">
      <alignment horizontal="center" vertical="center" wrapText="1"/>
    </xf>
    <xf numFmtId="4" fontId="13" fillId="0" borderId="10" xfId="1" applyNumberFormat="1" applyFont="1" applyBorder="1" applyAlignment="1">
      <alignment horizontal="center" vertical="center" wrapText="1"/>
    </xf>
    <xf numFmtId="0" fontId="21" fillId="0" borderId="0" xfId="0" applyFont="1"/>
    <xf numFmtId="49" fontId="2" fillId="3" borderId="20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5" fillId="0" borderId="5" xfId="0" quotePrefix="1" applyNumberFormat="1" applyFont="1" applyBorder="1" applyAlignment="1">
      <alignment horizontal="center" vertical="center"/>
    </xf>
    <xf numFmtId="49" fontId="2" fillId="3" borderId="20" xfId="0" applyNumberFormat="1" applyFont="1" applyFill="1" applyBorder="1" applyAlignment="1">
      <alignment horizontal="center" vertical="center"/>
    </xf>
    <xf numFmtId="49" fontId="2" fillId="3" borderId="21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2" borderId="0" xfId="1" applyFont="1" applyFill="1" applyBorder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2" fillId="0" borderId="17" xfId="2" applyFont="1" applyFill="1" applyBorder="1" applyAlignment="1">
      <alignment horizontal="left" vertical="center" wrapText="1"/>
    </xf>
    <xf numFmtId="0" fontId="12" fillId="0" borderId="8" xfId="2" applyFont="1" applyFill="1" applyBorder="1" applyAlignment="1">
      <alignment horizontal="left" vertical="center" wrapText="1"/>
    </xf>
    <xf numFmtId="0" fontId="12" fillId="0" borderId="18" xfId="2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/>
    </xf>
    <xf numFmtId="0" fontId="13" fillId="0" borderId="26" xfId="1" applyFont="1" applyBorder="1" applyAlignment="1">
      <alignment horizontal="right"/>
    </xf>
    <xf numFmtId="0" fontId="13" fillId="0" borderId="14" xfId="1" applyFont="1" applyBorder="1" applyAlignment="1">
      <alignment horizontal="right"/>
    </xf>
    <xf numFmtId="0" fontId="13" fillId="0" borderId="0" xfId="1" applyFont="1" applyBorder="1" applyAlignment="1">
      <alignment horizontal="left" wrapText="1"/>
    </xf>
    <xf numFmtId="0" fontId="16" fillId="0" borderId="24" xfId="1" applyFont="1" applyBorder="1" applyAlignment="1">
      <alignment horizontal="right"/>
    </xf>
    <xf numFmtId="0" fontId="16" fillId="0" borderId="12" xfId="1" applyFont="1" applyBorder="1" applyAlignment="1">
      <alignment horizontal="right"/>
    </xf>
    <xf numFmtId="0" fontId="13" fillId="0" borderId="25" xfId="1" applyFont="1" applyBorder="1" applyAlignment="1">
      <alignment horizontal="right"/>
    </xf>
    <xf numFmtId="0" fontId="13" fillId="0" borderId="13" xfId="1" applyFont="1" applyBorder="1" applyAlignment="1">
      <alignment horizontal="right"/>
    </xf>
    <xf numFmtId="0" fontId="13" fillId="0" borderId="0" xfId="1" applyFont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K58"/>
  <sheetViews>
    <sheetView tabSelected="1" view="pageBreakPreview" zoomScale="80" zoomScaleNormal="100" zoomScaleSheetLayoutView="80" workbookViewId="0">
      <selection activeCell="B29" sqref="B29:C29"/>
    </sheetView>
  </sheetViews>
  <sheetFormatPr defaultRowHeight="15" x14ac:dyDescent="0.25"/>
  <cols>
    <col min="1" max="1" width="14.140625" style="1" customWidth="1"/>
    <col min="2" max="2" width="31.42578125" style="1" customWidth="1"/>
    <col min="3" max="3" width="14.7109375" style="1" customWidth="1"/>
    <col min="4" max="5" width="16.140625" style="1" customWidth="1"/>
    <col min="6" max="6" width="17.28515625" style="1" customWidth="1"/>
    <col min="7" max="7" width="15.5703125" style="9" customWidth="1"/>
    <col min="8" max="8" width="9.5703125" style="1" customWidth="1"/>
    <col min="9" max="9" width="9.140625" style="1"/>
    <col min="10" max="10" width="11.5703125" style="43" bestFit="1" customWidth="1"/>
    <col min="11" max="16384" width="9.140625" style="1"/>
  </cols>
  <sheetData>
    <row r="1" spans="1:11" x14ac:dyDescent="0.25">
      <c r="C1" s="12"/>
      <c r="D1" s="13"/>
      <c r="E1" s="67" t="s">
        <v>42</v>
      </c>
    </row>
    <row r="2" spans="1:11" x14ac:dyDescent="0.25">
      <c r="D2" s="13"/>
      <c r="E2" s="7"/>
    </row>
    <row r="3" spans="1:11" ht="15.75" customHeight="1" x14ac:dyDescent="0.25">
      <c r="D3" s="13"/>
      <c r="E3" s="7"/>
    </row>
    <row r="4" spans="1:11" ht="48.75" customHeight="1" thickBot="1" x14ac:dyDescent="0.3">
      <c r="A4" s="106" t="s">
        <v>36</v>
      </c>
      <c r="B4" s="106"/>
      <c r="C4" s="106"/>
      <c r="D4" s="106"/>
      <c r="E4" s="106"/>
      <c r="F4" s="106"/>
      <c r="G4" s="38" t="s">
        <v>13</v>
      </c>
      <c r="H4" s="14"/>
      <c r="I4" s="14"/>
      <c r="J4" s="44"/>
      <c r="K4" s="14"/>
    </row>
    <row r="5" spans="1:11" ht="15.75" x14ac:dyDescent="0.25">
      <c r="A5" s="107" t="s">
        <v>14</v>
      </c>
      <c r="B5" s="108"/>
      <c r="C5" s="58" t="s">
        <v>23</v>
      </c>
      <c r="D5" s="59" t="s">
        <v>15</v>
      </c>
      <c r="E5" s="59" t="s">
        <v>16</v>
      </c>
      <c r="F5" s="58" t="s">
        <v>17</v>
      </c>
      <c r="G5" s="60" t="s">
        <v>18</v>
      </c>
      <c r="H5" s="24"/>
      <c r="I5" s="15"/>
      <c r="J5" s="45"/>
      <c r="K5" s="15"/>
    </row>
    <row r="6" spans="1:11" ht="15.75" x14ac:dyDescent="0.25">
      <c r="A6" s="109" t="s">
        <v>19</v>
      </c>
      <c r="B6" s="110"/>
      <c r="C6" s="31"/>
      <c r="D6" s="31"/>
      <c r="E6" s="31"/>
      <c r="F6" s="17">
        <f>F11+F15</f>
        <v>7293.4247300000006</v>
      </c>
      <c r="G6" s="61">
        <f>F6</f>
        <v>7293.4247300000006</v>
      </c>
      <c r="H6" s="24"/>
      <c r="I6" s="16"/>
      <c r="J6" s="45"/>
      <c r="K6" s="16"/>
    </row>
    <row r="7" spans="1:11" s="24" customFormat="1" ht="16.5" thickBot="1" x14ac:dyDescent="0.3">
      <c r="A7" s="104" t="s">
        <v>20</v>
      </c>
      <c r="B7" s="105"/>
      <c r="C7" s="62"/>
      <c r="D7" s="62"/>
      <c r="E7" s="62"/>
      <c r="F7" s="63">
        <f>F6*1.18</f>
        <v>8606.2411814000006</v>
      </c>
      <c r="G7" s="64">
        <f>F7</f>
        <v>8606.2411814000006</v>
      </c>
      <c r="I7" s="16"/>
      <c r="J7" s="45"/>
      <c r="K7" s="16"/>
    </row>
    <row r="8" spans="1:11" ht="15" customHeight="1" x14ac:dyDescent="0.25">
      <c r="H8" s="37"/>
      <c r="I8" s="37"/>
      <c r="J8" s="46"/>
      <c r="K8" s="37"/>
    </row>
    <row r="9" spans="1:11" ht="40.5" customHeight="1" thickBot="1" x14ac:dyDescent="0.3">
      <c r="A9" s="111" t="s">
        <v>37</v>
      </c>
      <c r="B9" s="111"/>
      <c r="C9" s="111"/>
      <c r="D9" s="111"/>
      <c r="E9" s="111"/>
      <c r="F9" s="111"/>
      <c r="G9" s="38" t="s">
        <v>13</v>
      </c>
    </row>
    <row r="10" spans="1:11" ht="37.5" customHeight="1" x14ac:dyDescent="0.25">
      <c r="A10" s="107" t="s">
        <v>14</v>
      </c>
      <c r="B10" s="108"/>
      <c r="C10" s="58" t="s">
        <v>23</v>
      </c>
      <c r="D10" s="59" t="s">
        <v>15</v>
      </c>
      <c r="E10" s="59" t="s">
        <v>16</v>
      </c>
      <c r="F10" s="58" t="s">
        <v>17</v>
      </c>
      <c r="G10" s="60" t="s">
        <v>18</v>
      </c>
    </row>
    <row r="11" spans="1:11" x14ac:dyDescent="0.25">
      <c r="A11" s="109" t="s">
        <v>19</v>
      </c>
      <c r="B11" s="110"/>
      <c r="C11" s="31"/>
      <c r="D11" s="31"/>
      <c r="E11" s="31"/>
      <c r="F11" s="42">
        <v>3322.7864500000001</v>
      </c>
      <c r="G11" s="57">
        <f>F11</f>
        <v>3322.7864500000001</v>
      </c>
      <c r="H11" s="2"/>
      <c r="I11" s="2"/>
      <c r="J11" s="47"/>
      <c r="K11" s="2"/>
    </row>
    <row r="12" spans="1:11" ht="16.5" customHeight="1" thickBot="1" x14ac:dyDescent="0.3">
      <c r="A12" s="104" t="s">
        <v>20</v>
      </c>
      <c r="B12" s="105"/>
      <c r="C12" s="62"/>
      <c r="D12" s="62"/>
      <c r="E12" s="62"/>
      <c r="F12" s="65">
        <f>F11*1.18</f>
        <v>3920.888011</v>
      </c>
      <c r="G12" s="66">
        <f>F12</f>
        <v>3920.888011</v>
      </c>
    </row>
    <row r="13" spans="1:11" ht="54.75" customHeight="1" thickBot="1" x14ac:dyDescent="0.3">
      <c r="A13" s="106" t="s">
        <v>40</v>
      </c>
      <c r="B13" s="106"/>
      <c r="C13" s="106"/>
      <c r="D13" s="106"/>
      <c r="E13" s="106"/>
      <c r="F13" s="106"/>
      <c r="G13" s="38" t="s">
        <v>13</v>
      </c>
      <c r="H13" s="3"/>
      <c r="I13" s="3"/>
      <c r="J13" s="48"/>
      <c r="K13" s="3"/>
    </row>
    <row r="14" spans="1:11" ht="15.75" x14ac:dyDescent="0.25">
      <c r="A14" s="107" t="s">
        <v>14</v>
      </c>
      <c r="B14" s="108"/>
      <c r="C14" s="58" t="s">
        <v>23</v>
      </c>
      <c r="D14" s="59" t="s">
        <v>15</v>
      </c>
      <c r="E14" s="59" t="s">
        <v>16</v>
      </c>
      <c r="F14" s="58" t="s">
        <v>17</v>
      </c>
      <c r="G14" s="60" t="s">
        <v>18</v>
      </c>
      <c r="H14" s="3"/>
      <c r="I14" s="3"/>
      <c r="J14" s="48"/>
      <c r="K14" s="3"/>
    </row>
    <row r="15" spans="1:11" ht="18.75" customHeight="1" x14ac:dyDescent="0.25">
      <c r="A15" s="109" t="s">
        <v>19</v>
      </c>
      <c r="B15" s="110"/>
      <c r="C15" s="31"/>
      <c r="D15" s="31"/>
      <c r="E15" s="31"/>
      <c r="F15" s="42">
        <v>3970.6382800000001</v>
      </c>
      <c r="G15" s="57">
        <f>F15</f>
        <v>3970.6382800000001</v>
      </c>
      <c r="H15" s="3"/>
      <c r="I15" s="3"/>
      <c r="J15" s="48"/>
      <c r="K15" s="3"/>
    </row>
    <row r="16" spans="1:11" ht="16.5" customHeight="1" thickBot="1" x14ac:dyDescent="0.3">
      <c r="A16" s="104" t="s">
        <v>20</v>
      </c>
      <c r="B16" s="105"/>
      <c r="C16" s="62"/>
      <c r="D16" s="62"/>
      <c r="E16" s="62"/>
      <c r="F16" s="65">
        <f>F15*1.18</f>
        <v>4685.3531703999997</v>
      </c>
      <c r="G16" s="66">
        <f>F16</f>
        <v>4685.3531703999997</v>
      </c>
      <c r="H16" s="2"/>
      <c r="I16" s="2"/>
      <c r="J16" s="47"/>
      <c r="K16" s="2"/>
    </row>
    <row r="17" spans="1:11" s="24" customFormat="1" ht="17.25" customHeight="1" x14ac:dyDescent="0.25">
      <c r="A17" s="39"/>
      <c r="B17" s="39"/>
      <c r="C17" s="40"/>
      <c r="D17" s="40"/>
      <c r="E17" s="40"/>
      <c r="F17" s="41"/>
      <c r="G17" s="41"/>
      <c r="H17" s="1"/>
      <c r="I17" s="1"/>
      <c r="J17" s="43"/>
      <c r="K17" s="1"/>
    </row>
    <row r="18" spans="1:11" s="24" customFormat="1" ht="15.75" x14ac:dyDescent="0.25">
      <c r="A18" s="1"/>
      <c r="B18" s="1"/>
      <c r="C18" s="23" t="s">
        <v>4</v>
      </c>
      <c r="D18" s="23"/>
      <c r="E18" s="23"/>
      <c r="F18" s="23"/>
      <c r="G18" s="22"/>
      <c r="H18" s="1"/>
      <c r="I18" s="1"/>
      <c r="J18" s="43"/>
      <c r="K18" s="1"/>
    </row>
    <row r="19" spans="1:11" s="24" customFormat="1" ht="47.25" customHeight="1" x14ac:dyDescent="0.25">
      <c r="A19" s="98" t="s">
        <v>39</v>
      </c>
      <c r="B19" s="98"/>
      <c r="C19" s="98"/>
      <c r="D19" s="98"/>
      <c r="E19" s="98"/>
      <c r="F19" s="98"/>
      <c r="G19" s="98"/>
      <c r="H19" s="1"/>
      <c r="I19" s="1"/>
      <c r="J19" s="43"/>
      <c r="K19" s="1"/>
    </row>
    <row r="20" spans="1:11" s="24" customFormat="1" ht="21.75" customHeight="1" x14ac:dyDescent="0.25">
      <c r="A20" s="32"/>
      <c r="B20" s="32"/>
      <c r="C20" s="32"/>
      <c r="D20" s="32"/>
      <c r="E20" s="32"/>
      <c r="F20" s="32"/>
      <c r="G20" s="33"/>
      <c r="H20" s="1"/>
      <c r="I20" s="1"/>
      <c r="J20" s="43"/>
      <c r="K20" s="1"/>
    </row>
    <row r="21" spans="1:11" s="24" customFormat="1" ht="42.75" customHeight="1" thickBot="1" x14ac:dyDescent="0.3">
      <c r="A21" s="99" t="s">
        <v>38</v>
      </c>
      <c r="B21" s="99"/>
      <c r="C21" s="99"/>
      <c r="D21" s="99"/>
      <c r="E21" s="99"/>
      <c r="F21" s="99"/>
      <c r="G21" s="99"/>
      <c r="H21" s="1"/>
      <c r="I21" s="1"/>
      <c r="J21" s="43"/>
      <c r="K21" s="1"/>
    </row>
    <row r="22" spans="1:11" s="24" customFormat="1" ht="79.5" customHeight="1" x14ac:dyDescent="0.25">
      <c r="A22" s="4" t="s">
        <v>2</v>
      </c>
      <c r="B22" s="81" t="s">
        <v>3</v>
      </c>
      <c r="C22" s="82"/>
      <c r="D22" s="5" t="s">
        <v>0</v>
      </c>
      <c r="E22" s="5" t="s">
        <v>1</v>
      </c>
      <c r="F22" s="5" t="s">
        <v>11</v>
      </c>
      <c r="G22" s="10" t="s">
        <v>12</v>
      </c>
      <c r="H22" s="1"/>
      <c r="I22" s="1"/>
      <c r="J22" s="43"/>
      <c r="K22" s="1"/>
    </row>
    <row r="23" spans="1:11" s="24" customFormat="1" ht="16.5" customHeight="1" x14ac:dyDescent="0.25">
      <c r="A23" s="34">
        <v>1</v>
      </c>
      <c r="B23" s="83">
        <v>2</v>
      </c>
      <c r="C23" s="84"/>
      <c r="D23" s="69">
        <v>3</v>
      </c>
      <c r="E23" s="69">
        <v>4</v>
      </c>
      <c r="F23" s="69">
        <v>5</v>
      </c>
      <c r="G23" s="35">
        <v>6</v>
      </c>
      <c r="H23" s="1"/>
      <c r="I23" s="1"/>
      <c r="J23" s="43"/>
      <c r="K23" s="1"/>
    </row>
    <row r="24" spans="1:11" s="24" customFormat="1" ht="48.75" customHeight="1" x14ac:dyDescent="0.25">
      <c r="A24" s="21" t="s">
        <v>5</v>
      </c>
      <c r="B24" s="94" t="s">
        <v>34</v>
      </c>
      <c r="C24" s="95"/>
      <c r="D24" s="8" t="s">
        <v>33</v>
      </c>
      <c r="E24" s="8" t="s">
        <v>33</v>
      </c>
      <c r="F24" s="36">
        <v>0</v>
      </c>
      <c r="G24" s="49" t="s">
        <v>24</v>
      </c>
      <c r="H24" s="1"/>
      <c r="I24" s="1"/>
      <c r="J24" s="43"/>
      <c r="K24" s="1"/>
    </row>
    <row r="25" spans="1:11" s="24" customFormat="1" ht="16.5" hidden="1" customHeight="1" x14ac:dyDescent="0.25">
      <c r="A25" s="70" t="s">
        <v>29</v>
      </c>
      <c r="B25" s="96" t="s">
        <v>28</v>
      </c>
      <c r="C25" s="97"/>
      <c r="D25" s="8" t="s">
        <v>33</v>
      </c>
      <c r="E25" s="8" t="s">
        <v>33</v>
      </c>
      <c r="F25" s="69"/>
      <c r="G25" s="49" t="s">
        <v>24</v>
      </c>
      <c r="H25" s="1"/>
      <c r="I25" s="1"/>
      <c r="J25" s="43"/>
      <c r="K25" s="1"/>
    </row>
    <row r="26" spans="1:11" s="24" customFormat="1" ht="84.75" customHeight="1" x14ac:dyDescent="0.25">
      <c r="A26" s="71" t="s">
        <v>29</v>
      </c>
      <c r="B26" s="87" t="s">
        <v>26</v>
      </c>
      <c r="C26" s="88"/>
      <c r="D26" s="8" t="s">
        <v>33</v>
      </c>
      <c r="E26" s="8" t="s">
        <v>33</v>
      </c>
      <c r="F26" s="36">
        <v>0</v>
      </c>
      <c r="G26" s="49" t="s">
        <v>24</v>
      </c>
      <c r="H26" s="1"/>
      <c r="I26" s="1"/>
      <c r="J26" s="43"/>
      <c r="K26" s="1"/>
    </row>
    <row r="27" spans="1:11" s="24" customFormat="1" ht="43.5" customHeight="1" x14ac:dyDescent="0.25">
      <c r="A27" s="18" t="s">
        <v>6</v>
      </c>
      <c r="B27" s="89" t="s">
        <v>9</v>
      </c>
      <c r="C27" s="90"/>
      <c r="D27" s="8" t="s">
        <v>33</v>
      </c>
      <c r="E27" s="8" t="s">
        <v>33</v>
      </c>
      <c r="F27" s="78" t="s">
        <v>35</v>
      </c>
      <c r="G27" s="49" t="s">
        <v>24</v>
      </c>
      <c r="H27" s="1"/>
      <c r="I27" s="1"/>
      <c r="J27" s="43"/>
      <c r="K27" s="1"/>
    </row>
    <row r="28" spans="1:11" s="24" customFormat="1" ht="44.25" customHeight="1" x14ac:dyDescent="0.25">
      <c r="A28" s="18" t="s">
        <v>7</v>
      </c>
      <c r="B28" s="92" t="s">
        <v>25</v>
      </c>
      <c r="C28" s="93"/>
      <c r="D28" s="8" t="s">
        <v>33</v>
      </c>
      <c r="E28" s="8" t="s">
        <v>33</v>
      </c>
      <c r="F28" s="36">
        <v>0</v>
      </c>
      <c r="G28" s="49" t="s">
        <v>24</v>
      </c>
      <c r="H28" s="1"/>
      <c r="I28" s="1"/>
      <c r="J28" s="43"/>
      <c r="K28" s="1"/>
    </row>
    <row r="29" spans="1:11" s="24" customFormat="1" ht="59.25" customHeight="1" x14ac:dyDescent="0.25">
      <c r="A29" s="18" t="s">
        <v>8</v>
      </c>
      <c r="B29" s="92" t="s">
        <v>30</v>
      </c>
      <c r="C29" s="93"/>
      <c r="D29" s="8" t="s">
        <v>33</v>
      </c>
      <c r="E29" s="8" t="s">
        <v>33</v>
      </c>
      <c r="F29" s="36">
        <v>0</v>
      </c>
      <c r="G29" s="49" t="s">
        <v>24</v>
      </c>
      <c r="H29" s="1"/>
      <c r="I29" s="1"/>
      <c r="J29" s="43"/>
      <c r="K29" s="1"/>
    </row>
    <row r="30" spans="1:11" s="24" customFormat="1" ht="78" customHeight="1" x14ac:dyDescent="0.25">
      <c r="A30" s="18" t="s">
        <v>27</v>
      </c>
      <c r="B30" s="89" t="s">
        <v>10</v>
      </c>
      <c r="C30" s="90"/>
      <c r="D30" s="8" t="s">
        <v>33</v>
      </c>
      <c r="E30" s="8" t="s">
        <v>33</v>
      </c>
      <c r="F30" s="49" t="s">
        <v>24</v>
      </c>
      <c r="G30" s="50">
        <v>0</v>
      </c>
      <c r="H30" s="1"/>
      <c r="I30" s="1"/>
      <c r="J30" s="43"/>
      <c r="K30" s="1"/>
    </row>
    <row r="31" spans="1:11" s="24" customFormat="1" ht="15.75" thickBot="1" x14ac:dyDescent="0.3">
      <c r="A31" s="72"/>
      <c r="B31" s="103" t="s">
        <v>22</v>
      </c>
      <c r="C31" s="103"/>
      <c r="D31" s="73"/>
      <c r="E31" s="74"/>
      <c r="F31" s="75">
        <f>F26+F28+F29</f>
        <v>0</v>
      </c>
      <c r="G31" s="76">
        <f>SUM(G27:G30)</f>
        <v>0</v>
      </c>
      <c r="H31" s="1"/>
      <c r="I31" s="1"/>
      <c r="J31" s="43"/>
      <c r="K31" s="1"/>
    </row>
    <row r="32" spans="1:11" s="24" customFormat="1" ht="50.25" customHeight="1" thickBot="1" x14ac:dyDescent="0.3">
      <c r="A32" s="100" t="s">
        <v>41</v>
      </c>
      <c r="B32" s="101"/>
      <c r="C32" s="101"/>
      <c r="D32" s="101"/>
      <c r="E32" s="101"/>
      <c r="F32" s="101"/>
      <c r="G32" s="102"/>
      <c r="H32" s="1"/>
      <c r="I32" s="1"/>
      <c r="J32" s="43"/>
      <c r="K32" s="1"/>
    </row>
    <row r="33" spans="1:11" s="24" customFormat="1" ht="80.25" customHeight="1" x14ac:dyDescent="0.25">
      <c r="A33" s="4" t="s">
        <v>2</v>
      </c>
      <c r="B33" s="81" t="s">
        <v>3</v>
      </c>
      <c r="C33" s="82"/>
      <c r="D33" s="5" t="s">
        <v>0</v>
      </c>
      <c r="E33" s="5" t="s">
        <v>1</v>
      </c>
      <c r="F33" s="5" t="s">
        <v>11</v>
      </c>
      <c r="G33" s="10" t="s">
        <v>12</v>
      </c>
      <c r="H33" s="1"/>
      <c r="I33" s="1"/>
      <c r="J33" s="43"/>
      <c r="K33" s="1"/>
    </row>
    <row r="34" spans="1:11" s="24" customFormat="1" ht="15" customHeight="1" x14ac:dyDescent="0.25">
      <c r="A34" s="34">
        <v>1</v>
      </c>
      <c r="B34" s="86">
        <v>2</v>
      </c>
      <c r="C34" s="86"/>
      <c r="D34" s="69">
        <v>3</v>
      </c>
      <c r="E34" s="69">
        <v>4</v>
      </c>
      <c r="F34" s="69">
        <v>5</v>
      </c>
      <c r="G34" s="35">
        <v>6</v>
      </c>
      <c r="H34" s="1"/>
      <c r="I34" s="1"/>
      <c r="J34" s="43"/>
      <c r="K34" s="1"/>
    </row>
    <row r="35" spans="1:11" s="24" customFormat="1" ht="62.25" customHeight="1" x14ac:dyDescent="0.25">
      <c r="A35" s="21" t="s">
        <v>5</v>
      </c>
      <c r="B35" s="94" t="s">
        <v>34</v>
      </c>
      <c r="C35" s="95"/>
      <c r="D35" s="8" t="s">
        <v>33</v>
      </c>
      <c r="E35" s="8" t="s">
        <v>33</v>
      </c>
      <c r="F35" s="36">
        <v>0</v>
      </c>
      <c r="G35" s="49" t="s">
        <v>24</v>
      </c>
      <c r="H35" s="1"/>
      <c r="I35" s="1"/>
      <c r="J35" s="43"/>
      <c r="K35" s="1"/>
    </row>
    <row r="36" spans="1:11" s="24" customFormat="1" ht="15" hidden="1" customHeight="1" x14ac:dyDescent="0.25">
      <c r="A36" s="70" t="s">
        <v>29</v>
      </c>
      <c r="B36" s="96" t="s">
        <v>28</v>
      </c>
      <c r="C36" s="97"/>
      <c r="D36" s="8" t="s">
        <v>33</v>
      </c>
      <c r="E36" s="8" t="s">
        <v>33</v>
      </c>
      <c r="F36" s="77"/>
      <c r="G36" s="49" t="s">
        <v>24</v>
      </c>
      <c r="H36" s="1"/>
      <c r="I36" s="1"/>
      <c r="J36" s="43"/>
      <c r="K36" s="1"/>
    </row>
    <row r="37" spans="1:11" s="24" customFormat="1" ht="97.5" customHeight="1" x14ac:dyDescent="0.25">
      <c r="A37" s="71" t="s">
        <v>29</v>
      </c>
      <c r="B37" s="87" t="s">
        <v>26</v>
      </c>
      <c r="C37" s="88"/>
      <c r="D37" s="8" t="s">
        <v>33</v>
      </c>
      <c r="E37" s="8" t="s">
        <v>33</v>
      </c>
      <c r="F37" s="36">
        <v>0</v>
      </c>
      <c r="G37" s="49" t="s">
        <v>24</v>
      </c>
      <c r="H37" s="1"/>
      <c r="I37" s="1"/>
      <c r="J37" s="43"/>
      <c r="K37" s="1"/>
    </row>
    <row r="38" spans="1:11" s="24" customFormat="1" ht="48.75" customHeight="1" x14ac:dyDescent="0.25">
      <c r="A38" s="18" t="s">
        <v>6</v>
      </c>
      <c r="B38" s="89" t="s">
        <v>9</v>
      </c>
      <c r="C38" s="90"/>
      <c r="D38" s="8" t="s">
        <v>33</v>
      </c>
      <c r="E38" s="8" t="s">
        <v>33</v>
      </c>
      <c r="F38" s="78" t="s">
        <v>35</v>
      </c>
      <c r="G38" s="49" t="s">
        <v>24</v>
      </c>
      <c r="H38" s="1"/>
      <c r="I38" s="1"/>
      <c r="J38" s="43"/>
      <c r="K38" s="1"/>
    </row>
    <row r="39" spans="1:11" s="24" customFormat="1" ht="44.25" customHeight="1" x14ac:dyDescent="0.25">
      <c r="A39" s="18" t="s">
        <v>7</v>
      </c>
      <c r="B39" s="92" t="s">
        <v>25</v>
      </c>
      <c r="C39" s="93"/>
      <c r="D39" s="8" t="s">
        <v>33</v>
      </c>
      <c r="E39" s="8" t="s">
        <v>33</v>
      </c>
      <c r="F39" s="36">
        <v>0</v>
      </c>
      <c r="G39" s="49" t="s">
        <v>24</v>
      </c>
      <c r="H39" s="1"/>
      <c r="I39" s="1"/>
      <c r="J39" s="43"/>
      <c r="K39" s="1"/>
    </row>
    <row r="40" spans="1:11" s="24" customFormat="1" ht="54" customHeight="1" x14ac:dyDescent="0.25">
      <c r="A40" s="18" t="s">
        <v>8</v>
      </c>
      <c r="B40" s="92" t="s">
        <v>30</v>
      </c>
      <c r="C40" s="93"/>
      <c r="D40" s="8" t="s">
        <v>33</v>
      </c>
      <c r="E40" s="8" t="s">
        <v>33</v>
      </c>
      <c r="F40" s="36">
        <v>0</v>
      </c>
      <c r="G40" s="49" t="s">
        <v>24</v>
      </c>
      <c r="H40" s="1"/>
      <c r="I40" s="1"/>
      <c r="J40" s="43"/>
      <c r="K40" s="1"/>
    </row>
    <row r="41" spans="1:11" s="24" customFormat="1" ht="72.75" customHeight="1" x14ac:dyDescent="0.25">
      <c r="A41" s="18" t="s">
        <v>27</v>
      </c>
      <c r="B41" s="89" t="s">
        <v>10</v>
      </c>
      <c r="C41" s="90"/>
      <c r="D41" s="8" t="s">
        <v>33</v>
      </c>
      <c r="E41" s="8" t="s">
        <v>33</v>
      </c>
      <c r="F41" s="49" t="s">
        <v>24</v>
      </c>
      <c r="G41" s="50">
        <v>0</v>
      </c>
      <c r="H41" s="1"/>
      <c r="I41" s="1"/>
      <c r="J41" s="43"/>
      <c r="K41" s="1"/>
    </row>
    <row r="42" spans="1:11" s="24" customFormat="1" ht="15.75" thickBot="1" x14ac:dyDescent="0.3">
      <c r="A42" s="51"/>
      <c r="B42" s="91" t="s">
        <v>22</v>
      </c>
      <c r="C42" s="91"/>
      <c r="D42" s="6"/>
      <c r="E42" s="19"/>
      <c r="F42" s="20">
        <f>F37+F39+F40</f>
        <v>0</v>
      </c>
      <c r="G42" s="52">
        <f>SUM(G38:G41)</f>
        <v>0</v>
      </c>
      <c r="H42" s="1"/>
      <c r="I42" s="1"/>
      <c r="J42" s="43"/>
      <c r="K42" s="1"/>
    </row>
    <row r="43" spans="1:11" ht="15.75" thickBot="1" x14ac:dyDescent="0.3">
      <c r="A43" s="53"/>
      <c r="B43" s="79" t="s">
        <v>21</v>
      </c>
      <c r="C43" s="80"/>
      <c r="D43" s="54"/>
      <c r="E43" s="68"/>
      <c r="F43" s="56">
        <f>F42+F31</f>
        <v>0</v>
      </c>
      <c r="G43" s="55">
        <f>G42+G31</f>
        <v>0</v>
      </c>
    </row>
    <row r="44" spans="1:11" x14ac:dyDescent="0.25">
      <c r="A44" s="29"/>
      <c r="B44" s="29"/>
      <c r="C44" s="30"/>
      <c r="D44" s="27"/>
      <c r="E44" s="26"/>
      <c r="F44" s="28"/>
      <c r="G44" s="25"/>
    </row>
    <row r="46" spans="1:11" ht="15" customHeight="1" x14ac:dyDescent="0.25">
      <c r="A46" s="85" t="s">
        <v>31</v>
      </c>
      <c r="B46" s="85"/>
      <c r="C46" s="85"/>
      <c r="D46" s="85"/>
      <c r="E46" s="85"/>
      <c r="F46" s="85"/>
      <c r="G46" s="85"/>
    </row>
    <row r="47" spans="1:11" x14ac:dyDescent="0.25">
      <c r="A47" s="85"/>
      <c r="B47" s="85"/>
      <c r="C47" s="85"/>
      <c r="D47" s="85"/>
      <c r="E47" s="85"/>
      <c r="F47" s="85"/>
      <c r="G47" s="85"/>
    </row>
    <row r="48" spans="1:11" x14ac:dyDescent="0.25">
      <c r="A48" s="1" t="s">
        <v>32</v>
      </c>
      <c r="C48" s="11"/>
    </row>
    <row r="49" spans="3:3" x14ac:dyDescent="0.25">
      <c r="C49" s="11"/>
    </row>
    <row r="50" spans="3:3" x14ac:dyDescent="0.25">
      <c r="C50" s="11"/>
    </row>
    <row r="51" spans="3:3" x14ac:dyDescent="0.25">
      <c r="C51" s="11"/>
    </row>
    <row r="52" spans="3:3" x14ac:dyDescent="0.25">
      <c r="C52" s="11"/>
    </row>
    <row r="53" spans="3:3" x14ac:dyDescent="0.25">
      <c r="C53" s="11"/>
    </row>
    <row r="58" spans="3:3" x14ac:dyDescent="0.25">
      <c r="C58" s="2"/>
    </row>
  </sheetData>
  <mergeCells count="37">
    <mergeCell ref="A16:B16"/>
    <mergeCell ref="A4:F4"/>
    <mergeCell ref="A5:B5"/>
    <mergeCell ref="A6:B6"/>
    <mergeCell ref="A7:B7"/>
    <mergeCell ref="A9:F9"/>
    <mergeCell ref="A10:B10"/>
    <mergeCell ref="A11:B11"/>
    <mergeCell ref="A12:B12"/>
    <mergeCell ref="A13:F13"/>
    <mergeCell ref="A14:B14"/>
    <mergeCell ref="A15:B15"/>
    <mergeCell ref="A19:G19"/>
    <mergeCell ref="A21:G21"/>
    <mergeCell ref="A32:G32"/>
    <mergeCell ref="B33:C33"/>
    <mergeCell ref="B26:C26"/>
    <mergeCell ref="B27:C27"/>
    <mergeCell ref="B28:C28"/>
    <mergeCell ref="B30:C30"/>
    <mergeCell ref="B31:C31"/>
    <mergeCell ref="B29:C29"/>
    <mergeCell ref="B43:C43"/>
    <mergeCell ref="B22:C22"/>
    <mergeCell ref="B23:C23"/>
    <mergeCell ref="A46:G47"/>
    <mergeCell ref="B34:C34"/>
    <mergeCell ref="B37:C37"/>
    <mergeCell ref="B41:C41"/>
    <mergeCell ref="B42:C42"/>
    <mergeCell ref="B38:C38"/>
    <mergeCell ref="B39:C39"/>
    <mergeCell ref="B40:C40"/>
    <mergeCell ref="B24:C24"/>
    <mergeCell ref="B25:C25"/>
    <mergeCell ref="B35:C35"/>
    <mergeCell ref="B36:C36"/>
  </mergeCells>
  <phoneticPr fontId="0" type="noConversion"/>
  <pageMargins left="0.75" right="0.75" top="1" bottom="1" header="0.5" footer="0.5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4</vt:lpstr>
      <vt:lpstr>'форма 4'!Область_печати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Соловьева Наталья Николаевна</cp:lastModifiedBy>
  <cp:lastPrinted>2016-08-17T05:34:14Z</cp:lastPrinted>
  <dcterms:created xsi:type="dcterms:W3CDTF">2007-07-25T15:17:50Z</dcterms:created>
  <dcterms:modified xsi:type="dcterms:W3CDTF">2017-02-03T04:04:44Z</dcterms:modified>
</cp:coreProperties>
</file>